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45" i="1" l="1"/>
  <c r="I46" i="1"/>
  <c r="I47" i="1"/>
  <c r="H45" i="1"/>
  <c r="H46" i="1"/>
  <c r="H47" i="1"/>
  <c r="G46" i="1"/>
  <c r="G47" i="1"/>
  <c r="I36" i="1"/>
  <c r="I37" i="1"/>
  <c r="I38" i="1"/>
  <c r="I39" i="1"/>
  <c r="I40" i="1"/>
  <c r="I41" i="1"/>
  <c r="I42" i="1"/>
  <c r="H36" i="1"/>
  <c r="H37" i="1"/>
  <c r="H38" i="1"/>
  <c r="H39" i="1"/>
  <c r="H40" i="1"/>
  <c r="H41" i="1"/>
  <c r="H42" i="1"/>
  <c r="G36" i="1"/>
  <c r="G37" i="1"/>
  <c r="G38" i="1"/>
  <c r="G39" i="1"/>
  <c r="G40" i="1"/>
  <c r="G41" i="1"/>
  <c r="G42" i="1"/>
  <c r="I22" i="1"/>
  <c r="I23" i="1"/>
  <c r="I24" i="1"/>
  <c r="I25" i="1"/>
  <c r="I26" i="1"/>
  <c r="I27" i="1"/>
  <c r="I28" i="1"/>
  <c r="I29" i="1"/>
  <c r="I30" i="1"/>
  <c r="I31" i="1"/>
  <c r="H22" i="1"/>
  <c r="H23" i="1"/>
  <c r="H24" i="1"/>
  <c r="H25" i="1"/>
  <c r="H26" i="1"/>
  <c r="H27" i="1"/>
  <c r="H28" i="1"/>
  <c r="H29" i="1"/>
  <c r="H30" i="1"/>
  <c r="H31" i="1"/>
  <c r="G22" i="1"/>
  <c r="G23" i="1"/>
  <c r="G24" i="1"/>
  <c r="G25" i="1"/>
  <c r="G26" i="1"/>
  <c r="G27" i="1"/>
  <c r="G28" i="1"/>
  <c r="G30" i="1"/>
  <c r="G31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G7" i="1"/>
  <c r="G9" i="1"/>
  <c r="G10" i="1"/>
  <c r="G12" i="1"/>
  <c r="G13" i="1"/>
  <c r="G14" i="1"/>
  <c r="G16" i="1"/>
  <c r="G18" i="1"/>
  <c r="I6" i="1"/>
  <c r="H6" i="1"/>
  <c r="G6" i="1"/>
  <c r="I21" i="1"/>
  <c r="H21" i="1"/>
  <c r="G21" i="1"/>
  <c r="I33" i="1"/>
  <c r="H33" i="1"/>
  <c r="G33" i="1"/>
  <c r="I35" i="1"/>
  <c r="H35" i="1"/>
  <c r="G35" i="1"/>
  <c r="I44" i="1"/>
  <c r="H44" i="1"/>
  <c r="G44" i="1"/>
  <c r="I48" i="1"/>
  <c r="H48" i="1"/>
  <c r="G48" i="1"/>
  <c r="I43" i="1"/>
  <c r="H43" i="1"/>
  <c r="G43" i="1"/>
  <c r="I34" i="1"/>
  <c r="H34" i="1"/>
  <c r="G34" i="1"/>
  <c r="I32" i="1"/>
  <c r="H32" i="1"/>
  <c r="G32" i="1"/>
  <c r="I20" i="1"/>
  <c r="H20" i="1"/>
  <c r="G20" i="1"/>
  <c r="I5" i="1"/>
  <c r="H5" i="1"/>
  <c r="G5" i="1"/>
</calcChain>
</file>

<file path=xl/sharedStrings.xml><?xml version="1.0" encoding="utf-8"?>
<sst xmlns="http://schemas.openxmlformats.org/spreadsheetml/2006/main" count="99" uniqueCount="95">
  <si>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</si>
  <si>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</si>
  <si>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</si>
  <si>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</si>
  <si>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</si>
  <si>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</si>
  <si>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</si>
  <si>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</si>
  <si>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</si>
  <si>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</si>
  <si>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</si>
  <si>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Інші програми та заходи у сфері охорони здоров`я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</si>
  <si>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</si>
  <si>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</si>
  <si>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</si>
  <si>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Надання реабілітаційних послуг особам з інвалідністю та дітям з інвалідністю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</si>
  <si>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</si>
  <si>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</si>
  <si>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</si>
  <si>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</si>
  <si>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</si>
  <si>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</si>
  <si>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</si>
  <si>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</si>
  <si>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</si>
  <si>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</si>
  <si>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</si>
  <si>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</si>
  <si>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</si>
  <si>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Заходи з енергозбереження</t>
  </si>
  <si>
    <t>0117680</t>
  </si>
  <si>
    <t>Членські внески до асоціацій органів місцевого самоврядування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</si>
  <si>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</si>
  <si>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</si>
  <si>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</si>
  <si>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</si>
  <si>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</si>
  <si>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</si>
  <si>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</si>
  <si>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</si>
  <si>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</si>
  <si>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</si>
  <si>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</si>
  <si>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</si>
  <si>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0611150</t>
  </si>
  <si>
    <t>Методичне забезпечення діяльності закладів освіти</t>
  </si>
  <si>
    <t>0611161</t>
  </si>
  <si>
    <t>Забезпечення діяльності інших закладів у сфері освіти</t>
  </si>
  <si>
    <t>0611162</t>
  </si>
  <si>
    <t>Інші програми та заходи у сфері освіти</t>
  </si>
  <si>
    <t>0611170</t>
  </si>
  <si>
    <t>Забезпечення діяльності інклюзивно-ресурсних центрів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</si>
  <si>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</si>
  <si>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</si>
  <si>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</si>
  <si>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</si>
  <si>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</si>
  <si>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</si>
  <si>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</si>
  <si>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</si>
  <si>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0810160</t>
  </si>
  <si>
    <t>10</t>
  </si>
  <si>
    <t>Орган з питань культури, національностей та релігій</t>
  </si>
  <si>
    <t>1010160</t>
  </si>
  <si>
    <t>1011100</t>
  </si>
  <si>
    <t>Надання спеціальної освіти мистецькими школами</t>
  </si>
  <si>
    <t>1011162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</si>
  <si>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</si>
  <si>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</si>
  <si>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</si>
  <si>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</si>
  <si>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</si>
  <si>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</si>
  <si>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</si>
  <si>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</si>
  <si>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</si>
  <si>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</si>
  <si>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</si>
  <si>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Орган з питань фінансів</t>
  </si>
  <si>
    <t>3710160</t>
  </si>
  <si>
    <t>3718700</t>
  </si>
  <si>
    <t>Резервний фонд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</si>
  <si>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</si>
  <si>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</si>
  <si>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</si>
  <si>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Інші субвенції з місцевого бюджету</t>
  </si>
  <si>
    <t xml:space="preserve"> </t>
  </si>
  <si>
    <t xml:space="preserve">Усього </t>
  </si>
  <si>
    <t>% до затвердженого плану на рік</t>
  </si>
  <si>
    <t>% до плану на рік з урахуванням змін</t>
  </si>
  <si>
    <t>(грн.)</t>
  </si>
  <si>
    <t>План на 1 півріччя з урахуванням змін</t>
  </si>
  <si>
    <t>Касові видатки за 1 півріччя</t>
  </si>
  <si>
    <t>% до плану на 1 півріччя з урахуванням змін</t>
  </si>
  <si>
    <t>Видатки загального фонду міського бюджету за І півріччя 2020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</si>
</sst>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"/>
    <numFmt numFmtId="165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2" fillId="2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0" borderId="0" xfId="0" applyNumberFormat="1"/>
    <xf numFmtId="3" fontId="2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9"/>
  <sheetViews>
    <sheetView tabSelected="1" workbookViewId="0">
      <pane xSplit="2" ySplit="4" topLeftCell="C37" activePane="bottomRight" state="frozen"/>
      <selection pane="topRight" activeCell="C1" sqref="C1"/>
      <selection pane="bottomLeft" activeCell="A5" sqref="A5"/>
      <selection pane="bottomRight" activeCell="G30" sqref="G30"/>
    </sheetView>
  </sheetViews>
  <sheetFormatPr defaultRowHeight="12.75" x14ac:dyDescent="0.2"/>
  <cols>
    <col min="1" max="1" width="10.7109375" customWidth="1"/>
    <col min="2" max="2" width="52.5703125" customWidth="1"/>
    <col min="3" max="9" width="15.7109375" customWidth="1"/>
    <col min="12" max="12" width="10" bestFit="1" customWidth="1"/>
  </cols>
  <sheetData>
    <row r="2" spans="1:12" ht="14.25" x14ac:dyDescent="0.3">
      <c r="A2" s="14" t="s">
        <v>94</v>
      </c>
      <c r="B2" s="15"/>
      <c r="C2" s="15"/>
      <c r="D2" s="15"/>
      <c r="E2" s="15"/>
      <c r="F2" s="15"/>
      <c r="G2" s="15"/>
      <c r="H2" s="15"/>
      <c r="I2" s="15"/>
    </row>
    <row r="3" spans="1:12" x14ac:dyDescent="0.2">
      <c r="I3" s="4" t="s">
        <v>90</v>
      </c>
    </row>
    <row r="4" spans="1:12" s="1" customFormat="1" ht="38.25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91</v>
      </c>
      <c r="F4" s="3" t="s">
        <v>92</v>
      </c>
      <c r="G4" s="3" t="s">
        <v>88</v>
      </c>
      <c r="H4" s="3" t="s">
        <v>89</v>
      </c>
      <c r="I4" s="3" t="s">
        <v>93</v>
      </c>
    </row>
    <row r="5" spans="1:12" ht="63.75" x14ac:dyDescent="0.2">
      <c r="A5" s="7" t="s">
        <v>4</v>
      </c>
      <c r="B5" s="8" t="s">
        <v>5</v>
      </c>
      <c r="C5" s="12">
        <v>48637155</v>
      </c>
      <c r="D5" s="12">
        <v>53615769</v>
      </c>
      <c r="E5" s="12">
        <v>33411809</v>
      </c>
      <c r="F5" s="12">
        <v>22732517.43</v>
      </c>
      <c r="G5" s="5">
        <f>F5/C5*100</f>
        <v>46.738994972053774</v>
      </c>
      <c r="H5" s="5">
        <f>F5/D5*100</f>
        <v>42.398939442610626</v>
      </c>
      <c r="I5" s="5">
        <f>F5/E5*100</f>
        <v>68.037373941650387</v>
      </c>
      <c r="K5" s="11"/>
      <c r="L5" s="11"/>
    </row>
    <row r="6" spans="1:12" ht="51" x14ac:dyDescent="0.2">
      <c r="A6" s="9" t="s">
        <v>6</v>
      </c>
      <c r="B6" s="10" t="s">
        <v>7</v>
      </c>
      <c r="C6" s="13">
        <v>19731139</v>
      </c>
      <c r="D6" s="13">
        <v>19731139</v>
      </c>
      <c r="E6" s="13">
        <v>9524585</v>
      </c>
      <c r="F6" s="13">
        <v>8224581.2800000003</v>
      </c>
      <c r="G6" s="6">
        <f t="shared" ref="G6:G18" si="0">F6/C6*100</f>
        <v>41.683256501309934</v>
      </c>
      <c r="H6" s="6">
        <f t="shared" ref="H6:H19" si="1">F6/D6*100</f>
        <v>41.683256501309934</v>
      </c>
      <c r="I6" s="6">
        <f t="shared" ref="I6:I19" si="2">F6/E6*100</f>
        <v>86.351072303937656</v>
      </c>
    </row>
    <row r="7" spans="1:12" ht="25.5" x14ac:dyDescent="0.2">
      <c r="A7" s="9" t="s">
        <v>8</v>
      </c>
      <c r="B7" s="10" t="s">
        <v>9</v>
      </c>
      <c r="C7" s="13">
        <v>2556220</v>
      </c>
      <c r="D7" s="13">
        <v>2737720</v>
      </c>
      <c r="E7" s="13">
        <v>1560039</v>
      </c>
      <c r="F7" s="13">
        <v>1211871.69</v>
      </c>
      <c r="G7" s="6">
        <f t="shared" si="0"/>
        <v>47.408739858071684</v>
      </c>
      <c r="H7" s="6">
        <f t="shared" si="1"/>
        <v>44.265728051079002</v>
      </c>
      <c r="I7" s="6">
        <f t="shared" si="2"/>
        <v>77.682140638791722</v>
      </c>
    </row>
    <row r="8" spans="1:12" x14ac:dyDescent="0.2">
      <c r="A8" s="9" t="s">
        <v>10</v>
      </c>
      <c r="B8" s="10" t="s">
        <v>11</v>
      </c>
      <c r="C8" s="13">
        <v>0</v>
      </c>
      <c r="D8" s="13">
        <v>88600</v>
      </c>
      <c r="E8" s="13">
        <v>40000</v>
      </c>
      <c r="F8" s="13">
        <v>0</v>
      </c>
      <c r="G8" s="6">
        <v>0</v>
      </c>
      <c r="H8" s="6">
        <f t="shared" si="1"/>
        <v>0</v>
      </c>
      <c r="I8" s="6">
        <f t="shared" si="2"/>
        <v>0</v>
      </c>
    </row>
    <row r="9" spans="1:12" ht="38.25" x14ac:dyDescent="0.2">
      <c r="A9" s="9" t="s">
        <v>12</v>
      </c>
      <c r="B9" s="10" t="s">
        <v>13</v>
      </c>
      <c r="C9" s="13">
        <v>5257194</v>
      </c>
      <c r="D9" s="13">
        <v>5509556</v>
      </c>
      <c r="E9" s="13">
        <v>2893945</v>
      </c>
      <c r="F9" s="13">
        <v>2506811.7400000002</v>
      </c>
      <c r="G9" s="6">
        <f t="shared" si="0"/>
        <v>47.683455090301031</v>
      </c>
      <c r="H9" s="6">
        <f t="shared" si="1"/>
        <v>45.49934223374806</v>
      </c>
      <c r="I9" s="6">
        <f t="shared" si="2"/>
        <v>86.622646249324035</v>
      </c>
      <c r="K9" s="11"/>
      <c r="L9" s="11"/>
    </row>
    <row r="10" spans="1:12" ht="25.5" x14ac:dyDescent="0.2">
      <c r="A10" s="9" t="s">
        <v>14</v>
      </c>
      <c r="B10" s="10" t="s">
        <v>15</v>
      </c>
      <c r="C10" s="13">
        <v>1336956</v>
      </c>
      <c r="D10" s="13">
        <v>1382508</v>
      </c>
      <c r="E10" s="13">
        <v>684265</v>
      </c>
      <c r="F10" s="13">
        <v>573395.96</v>
      </c>
      <c r="G10" s="6">
        <f t="shared" si="0"/>
        <v>42.88816984253782</v>
      </c>
      <c r="H10" s="6">
        <f t="shared" si="1"/>
        <v>41.475055478883306</v>
      </c>
      <c r="I10" s="6">
        <f t="shared" si="2"/>
        <v>83.797353364559044</v>
      </c>
    </row>
    <row r="11" spans="1:12" x14ac:dyDescent="0.2">
      <c r="A11" s="9" t="s">
        <v>16</v>
      </c>
      <c r="B11" s="10" t="s">
        <v>17</v>
      </c>
      <c r="C11" s="13">
        <v>0</v>
      </c>
      <c r="D11" s="13">
        <v>26000</v>
      </c>
      <c r="E11" s="13">
        <v>26000</v>
      </c>
      <c r="F11" s="13">
        <v>0</v>
      </c>
      <c r="G11" s="6">
        <v>0</v>
      </c>
      <c r="H11" s="6">
        <f t="shared" si="1"/>
        <v>0</v>
      </c>
      <c r="I11" s="6">
        <f t="shared" si="2"/>
        <v>0</v>
      </c>
    </row>
    <row r="12" spans="1:12" ht="25.5" x14ac:dyDescent="0.2">
      <c r="A12" s="9" t="s">
        <v>18</v>
      </c>
      <c r="B12" s="10" t="s">
        <v>19</v>
      </c>
      <c r="C12" s="13">
        <v>1073500</v>
      </c>
      <c r="D12" s="13">
        <v>1694900</v>
      </c>
      <c r="E12" s="13">
        <v>1406964</v>
      </c>
      <c r="F12" s="13">
        <v>774745</v>
      </c>
      <c r="G12" s="6">
        <f t="shared" si="0"/>
        <v>72.170004657661863</v>
      </c>
      <c r="H12" s="6">
        <f t="shared" si="1"/>
        <v>45.710366393297541</v>
      </c>
      <c r="I12" s="6">
        <f t="shared" si="2"/>
        <v>55.065019431911544</v>
      </c>
    </row>
    <row r="13" spans="1:12" x14ac:dyDescent="0.2">
      <c r="A13" s="9" t="s">
        <v>20</v>
      </c>
      <c r="B13" s="10" t="s">
        <v>21</v>
      </c>
      <c r="C13" s="13">
        <v>10069202</v>
      </c>
      <c r="D13" s="13">
        <v>10994902</v>
      </c>
      <c r="E13" s="13">
        <v>8071937</v>
      </c>
      <c r="F13" s="13">
        <v>3597167.7600000002</v>
      </c>
      <c r="G13" s="6">
        <f t="shared" si="0"/>
        <v>35.724457211207003</v>
      </c>
      <c r="H13" s="6">
        <f t="shared" si="1"/>
        <v>32.716687788576927</v>
      </c>
      <c r="I13" s="6">
        <f t="shared" si="2"/>
        <v>44.563873082755727</v>
      </c>
    </row>
    <row r="14" spans="1:12" ht="63.75" x14ac:dyDescent="0.2">
      <c r="A14" s="9" t="s">
        <v>22</v>
      </c>
      <c r="B14" s="10" t="s">
        <v>23</v>
      </c>
      <c r="C14" s="13">
        <v>500000</v>
      </c>
      <c r="D14" s="13">
        <v>2442500</v>
      </c>
      <c r="E14" s="13">
        <v>2442500</v>
      </c>
      <c r="F14" s="13">
        <v>1842500</v>
      </c>
      <c r="G14" s="6">
        <f t="shared" si="0"/>
        <v>368.5</v>
      </c>
      <c r="H14" s="6">
        <f t="shared" si="1"/>
        <v>75.435005117707263</v>
      </c>
      <c r="I14" s="6">
        <f t="shared" si="2"/>
        <v>75.435005117707263</v>
      </c>
    </row>
    <row r="15" spans="1:12" x14ac:dyDescent="0.2">
      <c r="A15" s="9" t="s">
        <v>24</v>
      </c>
      <c r="B15" s="10" t="s">
        <v>25</v>
      </c>
      <c r="C15" s="13">
        <v>0</v>
      </c>
      <c r="D15" s="13">
        <v>522000</v>
      </c>
      <c r="E15" s="13">
        <v>522000</v>
      </c>
      <c r="F15" s="13">
        <v>200600.49</v>
      </c>
      <c r="G15" s="6">
        <v>0</v>
      </c>
      <c r="H15" s="6">
        <f t="shared" si="1"/>
        <v>38.429212643678156</v>
      </c>
      <c r="I15" s="6">
        <f t="shared" si="2"/>
        <v>38.429212643678156</v>
      </c>
    </row>
    <row r="16" spans="1:12" ht="25.5" x14ac:dyDescent="0.2">
      <c r="A16" s="9" t="s">
        <v>26</v>
      </c>
      <c r="B16" s="10" t="s">
        <v>27</v>
      </c>
      <c r="C16" s="13">
        <v>8073844</v>
      </c>
      <c r="D16" s="13">
        <v>8073844</v>
      </c>
      <c r="E16" s="13">
        <v>5827474</v>
      </c>
      <c r="F16" s="13">
        <v>3425843.51</v>
      </c>
      <c r="G16" s="6">
        <f t="shared" si="0"/>
        <v>42.431381012563527</v>
      </c>
      <c r="H16" s="6">
        <f t="shared" si="1"/>
        <v>42.431381012563527</v>
      </c>
      <c r="I16" s="6">
        <f t="shared" si="2"/>
        <v>58.787795707025026</v>
      </c>
    </row>
    <row r="17" spans="1:12" x14ac:dyDescent="0.2">
      <c r="A17" s="9" t="s">
        <v>28</v>
      </c>
      <c r="B17" s="10" t="s">
        <v>29</v>
      </c>
      <c r="C17" s="13">
        <v>0</v>
      </c>
      <c r="D17" s="13">
        <v>173000</v>
      </c>
      <c r="E17" s="13">
        <v>173000</v>
      </c>
      <c r="F17" s="13">
        <v>170000</v>
      </c>
      <c r="G17" s="6">
        <v>0</v>
      </c>
      <c r="H17" s="6">
        <f t="shared" si="1"/>
        <v>98.265895953757223</v>
      </c>
      <c r="I17" s="6">
        <f t="shared" si="2"/>
        <v>98.265895953757223</v>
      </c>
    </row>
    <row r="18" spans="1:12" ht="25.5" x14ac:dyDescent="0.2">
      <c r="A18" s="9" t="s">
        <v>30</v>
      </c>
      <c r="B18" s="10" t="s">
        <v>31</v>
      </c>
      <c r="C18" s="13">
        <v>39100</v>
      </c>
      <c r="D18" s="13">
        <v>39100</v>
      </c>
      <c r="E18" s="13">
        <v>39100</v>
      </c>
      <c r="F18" s="13">
        <v>15000</v>
      </c>
      <c r="G18" s="6">
        <f t="shared" si="0"/>
        <v>38.363171355498721</v>
      </c>
      <c r="H18" s="6">
        <f t="shared" si="1"/>
        <v>38.363171355498721</v>
      </c>
      <c r="I18" s="6">
        <f t="shared" si="2"/>
        <v>38.363171355498721</v>
      </c>
    </row>
    <row r="19" spans="1:12" ht="25.5" x14ac:dyDescent="0.2">
      <c r="A19" s="9" t="s">
        <v>32</v>
      </c>
      <c r="B19" s="10" t="s">
        <v>33</v>
      </c>
      <c r="C19" s="13">
        <v>0</v>
      </c>
      <c r="D19" s="13">
        <v>200000</v>
      </c>
      <c r="E19" s="13">
        <v>200000</v>
      </c>
      <c r="F19" s="13">
        <v>190000</v>
      </c>
      <c r="G19" s="6">
        <v>0</v>
      </c>
      <c r="H19" s="6">
        <f t="shared" si="1"/>
        <v>95</v>
      </c>
      <c r="I19" s="6">
        <f t="shared" si="2"/>
        <v>95</v>
      </c>
    </row>
    <row r="20" spans="1:12" x14ac:dyDescent="0.2">
      <c r="A20" s="7" t="s">
        <v>34</v>
      </c>
      <c r="B20" s="8" t="s">
        <v>35</v>
      </c>
      <c r="C20" s="12">
        <v>151662102</v>
      </c>
      <c r="D20" s="12">
        <v>156082691</v>
      </c>
      <c r="E20" s="12">
        <v>97126782</v>
      </c>
      <c r="F20" s="12">
        <v>80002714.959999979</v>
      </c>
      <c r="G20" s="5">
        <f>F20/C20*100</f>
        <v>52.750630450842607</v>
      </c>
      <c r="H20" s="5">
        <f>F20/D20*100</f>
        <v>51.256622017107567</v>
      </c>
      <c r="I20" s="5">
        <f>F20/E20*100</f>
        <v>82.369366422538306</v>
      </c>
    </row>
    <row r="21" spans="1:12" ht="25.5" x14ac:dyDescent="0.2">
      <c r="A21" s="9" t="s">
        <v>36</v>
      </c>
      <c r="B21" s="10" t="s">
        <v>37</v>
      </c>
      <c r="C21" s="13">
        <v>891678</v>
      </c>
      <c r="D21" s="13">
        <v>891678</v>
      </c>
      <c r="E21" s="13">
        <v>555122</v>
      </c>
      <c r="F21" s="13">
        <v>358852.23999999993</v>
      </c>
      <c r="G21" s="6">
        <f t="shared" ref="G21:G31" si="3">F21/C21*100</f>
        <v>40.244599507894094</v>
      </c>
      <c r="H21" s="6">
        <f t="shared" ref="H21:H31" si="4">F21/D21*100</f>
        <v>40.244599507894094</v>
      </c>
      <c r="I21" s="6">
        <f t="shared" ref="I21:I31" si="5">F21/E21*100</f>
        <v>64.643851261524475</v>
      </c>
    </row>
    <row r="22" spans="1:12" x14ac:dyDescent="0.2">
      <c r="A22" s="9" t="s">
        <v>38</v>
      </c>
      <c r="B22" s="10" t="s">
        <v>39</v>
      </c>
      <c r="C22" s="13">
        <v>29860269</v>
      </c>
      <c r="D22" s="13">
        <v>29530521</v>
      </c>
      <c r="E22" s="13">
        <v>18758436</v>
      </c>
      <c r="F22" s="13">
        <v>12855566.109999999</v>
      </c>
      <c r="G22" s="6">
        <f t="shared" si="3"/>
        <v>43.052412253888264</v>
      </c>
      <c r="H22" s="6">
        <f t="shared" si="4"/>
        <v>43.533150363313936</v>
      </c>
      <c r="I22" s="6">
        <f t="shared" si="5"/>
        <v>68.532185252544508</v>
      </c>
      <c r="K22" s="11"/>
      <c r="L22" s="11"/>
    </row>
    <row r="23" spans="1:12" ht="38.25" x14ac:dyDescent="0.2">
      <c r="A23" s="9" t="s">
        <v>40</v>
      </c>
      <c r="B23" s="10" t="s">
        <v>41</v>
      </c>
      <c r="C23" s="13">
        <v>104422773</v>
      </c>
      <c r="D23" s="13">
        <v>108890841</v>
      </c>
      <c r="E23" s="13">
        <v>67644882</v>
      </c>
      <c r="F23" s="13">
        <v>58781672.539999999</v>
      </c>
      <c r="G23" s="6">
        <f t="shared" si="3"/>
        <v>56.292004944170557</v>
      </c>
      <c r="H23" s="6">
        <f t="shared" si="4"/>
        <v>53.982200890523011</v>
      </c>
      <c r="I23" s="6">
        <f t="shared" si="5"/>
        <v>86.89744264761967</v>
      </c>
    </row>
    <row r="24" spans="1:12" ht="25.5" x14ac:dyDescent="0.2">
      <c r="A24" s="9" t="s">
        <v>42</v>
      </c>
      <c r="B24" s="10" t="s">
        <v>43</v>
      </c>
      <c r="C24" s="13">
        <v>5968547</v>
      </c>
      <c r="D24" s="13">
        <v>5868147</v>
      </c>
      <c r="E24" s="13">
        <v>3773000</v>
      </c>
      <c r="F24" s="13">
        <v>2942110.9800000004</v>
      </c>
      <c r="G24" s="6">
        <f t="shared" si="3"/>
        <v>49.293588204968486</v>
      </c>
      <c r="H24" s="6">
        <f t="shared" si="4"/>
        <v>50.136967938942234</v>
      </c>
      <c r="I24" s="6">
        <f t="shared" si="5"/>
        <v>77.97802756427248</v>
      </c>
    </row>
    <row r="25" spans="1:12" x14ac:dyDescent="0.2">
      <c r="A25" s="9" t="s">
        <v>44</v>
      </c>
      <c r="B25" s="10" t="s">
        <v>45</v>
      </c>
      <c r="C25" s="13">
        <v>921488</v>
      </c>
      <c r="D25" s="13">
        <v>1048030</v>
      </c>
      <c r="E25" s="13">
        <v>650176</v>
      </c>
      <c r="F25" s="13">
        <v>455262.7</v>
      </c>
      <c r="G25" s="6">
        <f t="shared" si="3"/>
        <v>49.405168596878099</v>
      </c>
      <c r="H25" s="6">
        <f t="shared" si="4"/>
        <v>43.439853820978406</v>
      </c>
      <c r="I25" s="6">
        <f t="shared" si="5"/>
        <v>70.021455728910325</v>
      </c>
    </row>
    <row r="26" spans="1:12" x14ac:dyDescent="0.2">
      <c r="A26" s="9" t="s">
        <v>46</v>
      </c>
      <c r="B26" s="10" t="s">
        <v>47</v>
      </c>
      <c r="C26" s="13">
        <v>3123291</v>
      </c>
      <c r="D26" s="13">
        <v>3113291</v>
      </c>
      <c r="E26" s="13">
        <v>1722449</v>
      </c>
      <c r="F26" s="13">
        <v>1462884.01</v>
      </c>
      <c r="G26" s="6">
        <f t="shared" si="3"/>
        <v>46.837903032410367</v>
      </c>
      <c r="H26" s="6">
        <f t="shared" si="4"/>
        <v>46.988348021434554</v>
      </c>
      <c r="I26" s="6">
        <f t="shared" si="5"/>
        <v>84.930468768596342</v>
      </c>
    </row>
    <row r="27" spans="1:12" x14ac:dyDescent="0.2">
      <c r="A27" s="9" t="s">
        <v>48</v>
      </c>
      <c r="B27" s="10" t="s">
        <v>49</v>
      </c>
      <c r="C27" s="13">
        <v>35000</v>
      </c>
      <c r="D27" s="13">
        <v>35000</v>
      </c>
      <c r="E27" s="13">
        <v>35000</v>
      </c>
      <c r="F27" s="13">
        <v>32500</v>
      </c>
      <c r="G27" s="6">
        <f t="shared" si="3"/>
        <v>92.857142857142861</v>
      </c>
      <c r="H27" s="6">
        <f t="shared" si="4"/>
        <v>92.857142857142861</v>
      </c>
      <c r="I27" s="6">
        <f t="shared" si="5"/>
        <v>92.857142857142861</v>
      </c>
    </row>
    <row r="28" spans="1:12" x14ac:dyDescent="0.2">
      <c r="A28" s="9" t="s">
        <v>50</v>
      </c>
      <c r="B28" s="10" t="s">
        <v>51</v>
      </c>
      <c r="C28" s="13">
        <v>1228214</v>
      </c>
      <c r="D28" s="13">
        <v>1295341</v>
      </c>
      <c r="E28" s="13">
        <v>772052</v>
      </c>
      <c r="F28" s="13">
        <v>484470.98</v>
      </c>
      <c r="G28" s="6">
        <f t="shared" si="3"/>
        <v>39.445160208237326</v>
      </c>
      <c r="H28" s="6">
        <f t="shared" si="4"/>
        <v>37.401038027824335</v>
      </c>
      <c r="I28" s="6">
        <f t="shared" si="5"/>
        <v>62.751081533368215</v>
      </c>
    </row>
    <row r="29" spans="1:12" ht="51" x14ac:dyDescent="0.2">
      <c r="A29" s="9" t="s">
        <v>52</v>
      </c>
      <c r="B29" s="10" t="s">
        <v>53</v>
      </c>
      <c r="C29" s="13">
        <v>0</v>
      </c>
      <c r="D29" s="13">
        <v>199000</v>
      </c>
      <c r="E29" s="13">
        <v>199000</v>
      </c>
      <c r="F29" s="13">
        <v>198999.96</v>
      </c>
      <c r="G29" s="6">
        <v>0</v>
      </c>
      <c r="H29" s="6">
        <f t="shared" si="4"/>
        <v>99.999979899497475</v>
      </c>
      <c r="I29" s="6">
        <f t="shared" si="5"/>
        <v>99.999979899497475</v>
      </c>
    </row>
    <row r="30" spans="1:12" ht="25.5" x14ac:dyDescent="0.2">
      <c r="A30" s="9" t="s">
        <v>54</v>
      </c>
      <c r="B30" s="10" t="s">
        <v>55</v>
      </c>
      <c r="C30" s="13">
        <v>3193888</v>
      </c>
      <c r="D30" s="13">
        <v>3193888</v>
      </c>
      <c r="E30" s="13">
        <v>1962691</v>
      </c>
      <c r="F30" s="13">
        <v>1683719.02</v>
      </c>
      <c r="G30" s="6">
        <f t="shared" si="3"/>
        <v>52.71690867056077</v>
      </c>
      <c r="H30" s="6">
        <f t="shared" si="4"/>
        <v>52.71690867056077</v>
      </c>
      <c r="I30" s="6">
        <f t="shared" si="5"/>
        <v>85.786250612042352</v>
      </c>
    </row>
    <row r="31" spans="1:12" ht="38.25" x14ac:dyDescent="0.2">
      <c r="A31" s="9" t="s">
        <v>56</v>
      </c>
      <c r="B31" s="10" t="s">
        <v>57</v>
      </c>
      <c r="C31" s="13">
        <v>2016954</v>
      </c>
      <c r="D31" s="13">
        <v>2016954</v>
      </c>
      <c r="E31" s="13">
        <v>1053974</v>
      </c>
      <c r="F31" s="13">
        <v>746676.42</v>
      </c>
      <c r="G31" s="6">
        <f t="shared" si="3"/>
        <v>37.020002439321871</v>
      </c>
      <c r="H31" s="6">
        <f t="shared" si="4"/>
        <v>37.020002439321871</v>
      </c>
      <c r="I31" s="6">
        <f t="shared" si="5"/>
        <v>70.843912658187008</v>
      </c>
    </row>
    <row r="32" spans="1:12" x14ac:dyDescent="0.2">
      <c r="A32" s="7" t="s">
        <v>58</v>
      </c>
      <c r="B32" s="8" t="s">
        <v>59</v>
      </c>
      <c r="C32" s="12">
        <v>483991</v>
      </c>
      <c r="D32" s="12">
        <v>483991</v>
      </c>
      <c r="E32" s="12">
        <v>244109</v>
      </c>
      <c r="F32" s="12">
        <v>157951.83000000002</v>
      </c>
      <c r="G32" s="5">
        <f>F32/C32*100</f>
        <v>32.63528247426089</v>
      </c>
      <c r="H32" s="5">
        <f>F32/D32*100</f>
        <v>32.63528247426089</v>
      </c>
      <c r="I32" s="5">
        <f>F32/E32*100</f>
        <v>64.705451253333564</v>
      </c>
    </row>
    <row r="33" spans="1:9" ht="25.5" x14ac:dyDescent="0.2">
      <c r="A33" s="9" t="s">
        <v>60</v>
      </c>
      <c r="B33" s="10" t="s">
        <v>37</v>
      </c>
      <c r="C33" s="13">
        <v>483991</v>
      </c>
      <c r="D33" s="13">
        <v>483991</v>
      </c>
      <c r="E33" s="13">
        <v>244109</v>
      </c>
      <c r="F33" s="13">
        <v>157951.83000000002</v>
      </c>
      <c r="G33" s="6">
        <f t="shared" ref="G33" si="6">F33/C33*100</f>
        <v>32.63528247426089</v>
      </c>
      <c r="H33" s="6">
        <f t="shared" ref="H33" si="7">F33/D33*100</f>
        <v>32.63528247426089</v>
      </c>
      <c r="I33" s="6">
        <f t="shared" ref="I33" si="8">F33/E33*100</f>
        <v>64.705451253333564</v>
      </c>
    </row>
    <row r="34" spans="1:9" x14ac:dyDescent="0.2">
      <c r="A34" s="7" t="s">
        <v>61</v>
      </c>
      <c r="B34" s="8" t="s">
        <v>62</v>
      </c>
      <c r="C34" s="12">
        <v>18973416</v>
      </c>
      <c r="D34" s="12">
        <v>19189251</v>
      </c>
      <c r="E34" s="12">
        <v>10659464</v>
      </c>
      <c r="F34" s="12">
        <v>8997664.3699999973</v>
      </c>
      <c r="G34" s="5">
        <f>F34/C34*100</f>
        <v>47.422479800158271</v>
      </c>
      <c r="H34" s="5">
        <f>F34/D34*100</f>
        <v>46.889085822057346</v>
      </c>
      <c r="I34" s="5">
        <f>F34/E34*100</f>
        <v>84.410101389713375</v>
      </c>
    </row>
    <row r="35" spans="1:9" ht="25.5" x14ac:dyDescent="0.2">
      <c r="A35" s="9" t="s">
        <v>63</v>
      </c>
      <c r="B35" s="10" t="s">
        <v>37</v>
      </c>
      <c r="C35" s="13">
        <v>771750</v>
      </c>
      <c r="D35" s="13">
        <v>771750</v>
      </c>
      <c r="E35" s="13">
        <v>400224</v>
      </c>
      <c r="F35" s="13">
        <v>267396.68999999994</v>
      </c>
      <c r="G35" s="6">
        <f t="shared" ref="G35:G42" si="9">F35/C35*100</f>
        <v>34.648097181729824</v>
      </c>
      <c r="H35" s="6">
        <f t="shared" ref="H35:H42" si="10">F35/D35*100</f>
        <v>34.648097181729824</v>
      </c>
      <c r="I35" s="6">
        <f t="shared" ref="I35:I42" si="11">F35/E35*100</f>
        <v>66.81175791556727</v>
      </c>
    </row>
    <row r="36" spans="1:9" x14ac:dyDescent="0.2">
      <c r="A36" s="9" t="s">
        <v>64</v>
      </c>
      <c r="B36" s="10" t="s">
        <v>65</v>
      </c>
      <c r="C36" s="13">
        <v>7328170</v>
      </c>
      <c r="D36" s="13">
        <v>7544005</v>
      </c>
      <c r="E36" s="13">
        <v>4288630</v>
      </c>
      <c r="F36" s="13">
        <v>4104487.2300000004</v>
      </c>
      <c r="G36" s="6">
        <f t="shared" si="9"/>
        <v>56.009716341187513</v>
      </c>
      <c r="H36" s="6">
        <f t="shared" si="10"/>
        <v>54.407270806421792</v>
      </c>
      <c r="I36" s="6">
        <f t="shared" si="11"/>
        <v>95.706256543464946</v>
      </c>
    </row>
    <row r="37" spans="1:9" x14ac:dyDescent="0.2">
      <c r="A37" s="9" t="s">
        <v>66</v>
      </c>
      <c r="B37" s="10" t="s">
        <v>49</v>
      </c>
      <c r="C37" s="13">
        <v>22500</v>
      </c>
      <c r="D37" s="13">
        <v>22500</v>
      </c>
      <c r="E37" s="13">
        <v>12500</v>
      </c>
      <c r="F37" s="13">
        <v>12500</v>
      </c>
      <c r="G37" s="6">
        <f t="shared" si="9"/>
        <v>55.555555555555557</v>
      </c>
      <c r="H37" s="6">
        <f t="shared" si="10"/>
        <v>55.555555555555557</v>
      </c>
      <c r="I37" s="6">
        <f t="shared" si="11"/>
        <v>100</v>
      </c>
    </row>
    <row r="38" spans="1:9" x14ac:dyDescent="0.2">
      <c r="A38" s="9" t="s">
        <v>67</v>
      </c>
      <c r="B38" s="10" t="s">
        <v>68</v>
      </c>
      <c r="C38" s="13">
        <v>3188058</v>
      </c>
      <c r="D38" s="13">
        <v>3188058</v>
      </c>
      <c r="E38" s="13">
        <v>1787813</v>
      </c>
      <c r="F38" s="13">
        <v>1337566.9099999999</v>
      </c>
      <c r="G38" s="6">
        <f t="shared" si="9"/>
        <v>41.955538763723872</v>
      </c>
      <c r="H38" s="6">
        <f t="shared" si="10"/>
        <v>41.955538763723872</v>
      </c>
      <c r="I38" s="6">
        <f t="shared" si="11"/>
        <v>74.81581742609545</v>
      </c>
    </row>
    <row r="39" spans="1:9" x14ac:dyDescent="0.2">
      <c r="A39" s="9" t="s">
        <v>69</v>
      </c>
      <c r="B39" s="10" t="s">
        <v>70</v>
      </c>
      <c r="C39" s="13">
        <v>434436</v>
      </c>
      <c r="D39" s="13">
        <v>434436</v>
      </c>
      <c r="E39" s="13">
        <v>232632</v>
      </c>
      <c r="F39" s="13">
        <v>193662.62000000002</v>
      </c>
      <c r="G39" s="6">
        <f t="shared" si="9"/>
        <v>44.577940133874733</v>
      </c>
      <c r="H39" s="6">
        <f t="shared" si="10"/>
        <v>44.577940133874733</v>
      </c>
      <c r="I39" s="6">
        <f t="shared" si="11"/>
        <v>83.248486880566745</v>
      </c>
    </row>
    <row r="40" spans="1:9" ht="25.5" x14ac:dyDescent="0.2">
      <c r="A40" s="9" t="s">
        <v>71</v>
      </c>
      <c r="B40" s="10" t="s">
        <v>72</v>
      </c>
      <c r="C40" s="13">
        <v>5445690</v>
      </c>
      <c r="D40" s="13">
        <v>5445690</v>
      </c>
      <c r="E40" s="13">
        <v>3040110</v>
      </c>
      <c r="F40" s="13">
        <v>2389946.91</v>
      </c>
      <c r="G40" s="6">
        <f t="shared" si="9"/>
        <v>43.886943803264607</v>
      </c>
      <c r="H40" s="6">
        <f t="shared" si="10"/>
        <v>43.886943803264607</v>
      </c>
      <c r="I40" s="6">
        <f t="shared" si="11"/>
        <v>78.613830091674316</v>
      </c>
    </row>
    <row r="41" spans="1:9" ht="25.5" x14ac:dyDescent="0.2">
      <c r="A41" s="9" t="s">
        <v>73</v>
      </c>
      <c r="B41" s="10" t="s">
        <v>74</v>
      </c>
      <c r="C41" s="13">
        <v>1248912</v>
      </c>
      <c r="D41" s="13">
        <v>1248912</v>
      </c>
      <c r="E41" s="13">
        <v>630755</v>
      </c>
      <c r="F41" s="13">
        <v>449089.94</v>
      </c>
      <c r="G41" s="6">
        <f t="shared" si="9"/>
        <v>35.958493472718658</v>
      </c>
      <c r="H41" s="6">
        <f t="shared" si="10"/>
        <v>35.958493472718658</v>
      </c>
      <c r="I41" s="6">
        <f t="shared" si="11"/>
        <v>71.198791923964137</v>
      </c>
    </row>
    <row r="42" spans="1:9" x14ac:dyDescent="0.2">
      <c r="A42" s="9" t="s">
        <v>75</v>
      </c>
      <c r="B42" s="10" t="s">
        <v>76</v>
      </c>
      <c r="C42" s="13">
        <v>533900</v>
      </c>
      <c r="D42" s="13">
        <v>533900</v>
      </c>
      <c r="E42" s="13">
        <v>266800</v>
      </c>
      <c r="F42" s="13">
        <v>243014.07</v>
      </c>
      <c r="G42" s="6">
        <f t="shared" si="9"/>
        <v>45.516776549915718</v>
      </c>
      <c r="H42" s="6">
        <f t="shared" si="10"/>
        <v>45.516776549915718</v>
      </c>
      <c r="I42" s="6">
        <f t="shared" si="11"/>
        <v>91.084733883058476</v>
      </c>
    </row>
    <row r="43" spans="1:9" x14ac:dyDescent="0.2">
      <c r="A43" s="7" t="s">
        <v>77</v>
      </c>
      <c r="B43" s="8" t="s">
        <v>78</v>
      </c>
      <c r="C43" s="12">
        <v>8661536</v>
      </c>
      <c r="D43" s="12">
        <v>10499336</v>
      </c>
      <c r="E43" s="12">
        <v>9912440</v>
      </c>
      <c r="F43" s="12">
        <v>9118911.8900000006</v>
      </c>
      <c r="G43" s="5">
        <f>F43/C43*100</f>
        <v>105.28054019518017</v>
      </c>
      <c r="H43" s="5">
        <f>F43/D43*100</f>
        <v>86.852272277027808</v>
      </c>
      <c r="I43" s="5">
        <f>F43/E43*100</f>
        <v>91.994623826222409</v>
      </c>
    </row>
    <row r="44" spans="1:9" ht="25.5" x14ac:dyDescent="0.2">
      <c r="A44" s="9" t="s">
        <v>79</v>
      </c>
      <c r="B44" s="10" t="s">
        <v>37</v>
      </c>
      <c r="C44" s="13">
        <v>1443336</v>
      </c>
      <c r="D44" s="13">
        <v>1443336</v>
      </c>
      <c r="E44" s="13">
        <v>856440</v>
      </c>
      <c r="F44" s="13">
        <v>519806.89000000007</v>
      </c>
      <c r="G44" s="6">
        <f t="shared" ref="G44:G47" si="12">F44/C44*100</f>
        <v>36.014267641075961</v>
      </c>
      <c r="H44" s="6">
        <f t="shared" ref="H44:H47" si="13">F44/D44*100</f>
        <v>36.014267641075961</v>
      </c>
      <c r="I44" s="6">
        <f t="shared" ref="I44:I47" si="14">F44/E44*100</f>
        <v>60.69390616972585</v>
      </c>
    </row>
    <row r="45" spans="1:9" x14ac:dyDescent="0.2">
      <c r="A45" s="9" t="s">
        <v>80</v>
      </c>
      <c r="B45" s="10" t="s">
        <v>81</v>
      </c>
      <c r="C45" s="13">
        <v>0</v>
      </c>
      <c r="D45" s="13">
        <v>150000</v>
      </c>
      <c r="E45" s="13">
        <v>150000</v>
      </c>
      <c r="F45" s="13">
        <v>0</v>
      </c>
      <c r="G45" s="6">
        <v>0</v>
      </c>
      <c r="H45" s="6">
        <f t="shared" si="13"/>
        <v>0</v>
      </c>
      <c r="I45" s="6">
        <f t="shared" si="14"/>
        <v>0</v>
      </c>
    </row>
    <row r="46" spans="1:9" ht="38.25" x14ac:dyDescent="0.2">
      <c r="A46" s="9" t="s">
        <v>82</v>
      </c>
      <c r="B46" s="10" t="s">
        <v>83</v>
      </c>
      <c r="C46" s="13">
        <v>6818200</v>
      </c>
      <c r="D46" s="13">
        <v>6818200</v>
      </c>
      <c r="E46" s="13">
        <v>6818200</v>
      </c>
      <c r="F46" s="13">
        <v>6818200</v>
      </c>
      <c r="G46" s="6">
        <f t="shared" si="12"/>
        <v>100</v>
      </c>
      <c r="H46" s="6">
        <f t="shared" si="13"/>
        <v>100</v>
      </c>
      <c r="I46" s="6">
        <f t="shared" si="14"/>
        <v>100</v>
      </c>
    </row>
    <row r="47" spans="1:9" x14ac:dyDescent="0.2">
      <c r="A47" s="9" t="s">
        <v>84</v>
      </c>
      <c r="B47" s="10" t="s">
        <v>85</v>
      </c>
      <c r="C47" s="13">
        <v>400000</v>
      </c>
      <c r="D47" s="13">
        <v>2087800</v>
      </c>
      <c r="E47" s="13">
        <v>2087800</v>
      </c>
      <c r="F47" s="13">
        <v>1780905</v>
      </c>
      <c r="G47" s="6">
        <f t="shared" si="12"/>
        <v>445.22624999999999</v>
      </c>
      <c r="H47" s="6">
        <f t="shared" si="13"/>
        <v>85.300555608774786</v>
      </c>
      <c r="I47" s="6">
        <f t="shared" si="14"/>
        <v>85.300555608774786</v>
      </c>
    </row>
    <row r="48" spans="1:9" x14ac:dyDescent="0.2">
      <c r="A48" s="7" t="s">
        <v>86</v>
      </c>
      <c r="B48" s="8" t="s">
        <v>87</v>
      </c>
      <c r="C48" s="12">
        <v>228418200</v>
      </c>
      <c r="D48" s="12">
        <v>239871038</v>
      </c>
      <c r="E48" s="12">
        <v>151354604</v>
      </c>
      <c r="F48" s="12">
        <v>121009760.48</v>
      </c>
      <c r="G48" s="5">
        <f>F48/C48*100</f>
        <v>52.977284857336237</v>
      </c>
      <c r="H48" s="5">
        <f>F48/D48*100</f>
        <v>50.447841260435958</v>
      </c>
      <c r="I48" s="5">
        <f>F48/E48*100</f>
        <v>79.951159252479698</v>
      </c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</sheetData>
  <mergeCells count="1">
    <mergeCell ref="A2:I2"/>
  </mergeCells>
  <pageMargins left="0.32" right="0.33" top="0.39370078740157499" bottom="0.39370078740157499" header="0" footer="0"/>
  <pageSetup paperSize="9" scale="9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2020-07-13T13:16:56Z</cp:lastPrinted>
  <dcterms:created xsi:type="dcterms:W3CDTF">2020-07-09T07:50:05Z</dcterms:created>
  <dcterms:modified xsi:type="dcterms:W3CDTF">2020-07-13T13:17:11Z</dcterms:modified>
</cp:coreProperties>
</file>